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3"/>
  <c r="I19" i="4"/>
  <c r="I20" i="6"/>
  <c r="I19" i="5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14" i="1" l="1"/>
  <c r="O4" i="6"/>
  <c r="N10" s="1"/>
  <c r="O3" i="2"/>
  <c r="O3" i="3"/>
  <c r="O3" i="5"/>
  <c r="O3" i="4"/>
  <c r="M12" i="3"/>
  <c r="P3"/>
  <c r="I17" i="1"/>
  <c r="G17"/>
  <c r="M13"/>
  <c r="I13" s="1"/>
  <c r="Q4"/>
  <c r="N10" s="1"/>
  <c r="P4"/>
  <c r="N4" s="1"/>
  <c r="H8" s="1"/>
  <c r="Q3" i="2"/>
  <c r="P3"/>
  <c r="M12"/>
  <c r="N15" i="1" l="1"/>
  <c r="J11"/>
  <c r="J19" s="1"/>
  <c r="G10"/>
  <c r="E12" i="3"/>
  <c r="H12" s="1"/>
  <c r="I12" s="1"/>
  <c r="N17"/>
  <c r="N3" i="2"/>
  <c r="H7" s="1"/>
  <c r="I7" s="1"/>
  <c r="J6" s="1"/>
  <c r="N14"/>
  <c r="G15" i="1"/>
  <c r="H15" s="1"/>
  <c r="I15" s="1"/>
  <c r="J14" s="1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O16" i="4"/>
  <c r="O13" i="2"/>
  <c r="G9" s="1"/>
  <c r="O16" i="5"/>
  <c r="O16" i="3"/>
  <c r="G9" s="1"/>
  <c r="O17" i="6"/>
  <c r="G10"/>
  <c r="H10" s="1"/>
  <c r="I10" s="1"/>
  <c r="J9" s="1"/>
  <c r="N3" i="5"/>
  <c r="N3" i="3"/>
  <c r="J16" i="1"/>
  <c r="I8"/>
  <c r="J7" s="1"/>
  <c r="H9" i="3" l="1"/>
  <c r="I9" s="1"/>
  <c r="J8" s="1"/>
  <c r="H9" i="2"/>
  <c r="I9" s="1"/>
  <c r="J8" s="1"/>
  <c r="H10" i="1"/>
  <c r="I10" s="1"/>
  <c r="J9" s="1"/>
  <c r="G17" i="3"/>
  <c r="H17" s="1"/>
  <c r="I17" s="1"/>
  <c r="J16" s="1"/>
  <c r="G17" i="4"/>
  <c r="H17" s="1"/>
  <c r="I17" s="1"/>
  <c r="J16" s="1"/>
  <c r="G18" i="6"/>
  <c r="H18" s="1"/>
  <c r="I18" s="1"/>
  <c r="J17" s="1"/>
  <c r="G14" i="2"/>
  <c r="H14" s="1"/>
  <c r="I14" s="1"/>
  <c r="J13" s="1"/>
  <c r="G17" i="5"/>
  <c r="G24" i="6"/>
  <c r="H24" s="1"/>
  <c r="I24" s="1"/>
  <c r="J23" s="1"/>
  <c r="G23" i="4"/>
  <c r="H23" s="1"/>
  <c r="I23" s="1"/>
  <c r="J22" s="1"/>
  <c r="G23" i="5"/>
  <c r="H23" s="1"/>
  <c r="I23" s="1"/>
  <c r="J22" s="1"/>
  <c r="G9" i="4"/>
  <c r="H9" s="1"/>
  <c r="I9" s="1"/>
  <c r="J8" s="1"/>
  <c r="G14"/>
  <c r="H14" s="1"/>
  <c r="I14" s="1"/>
  <c r="J10" s="1"/>
  <c r="J21" s="1"/>
  <c r="G15" i="6"/>
  <c r="H15" s="1"/>
  <c r="I15" s="1"/>
  <c r="J11" s="1"/>
  <c r="J22" s="1"/>
  <c r="H14" i="3"/>
  <c r="I14" s="1"/>
  <c r="J10" s="1"/>
  <c r="J21" s="1"/>
  <c r="G14" i="5"/>
  <c r="H14" s="1"/>
  <c r="I14" s="1"/>
  <c r="J10" s="1"/>
  <c r="J21" s="1"/>
  <c r="H17"/>
  <c r="I17" s="1"/>
  <c r="J16" s="1"/>
  <c r="H7"/>
  <c r="I7" s="1"/>
  <c r="J6" s="1"/>
  <c r="G9"/>
  <c r="H9" s="1"/>
  <c r="I9" s="1"/>
  <c r="J8" s="1"/>
  <c r="H7" i="3"/>
  <c r="I7" s="1"/>
  <c r="J6" s="1"/>
  <c r="J18" i="2"/>
  <c r="I23" i="3" l="1"/>
  <c r="J22" s="1"/>
</calcChain>
</file>

<file path=xl/sharedStrings.xml><?xml version="1.0" encoding="utf-8"?>
<sst xmlns="http://schemas.openxmlformats.org/spreadsheetml/2006/main" count="323" uniqueCount="63">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</sst>
</file>

<file path=xl/styles.xml><?xml version="1.0" encoding="utf-8"?>
<styleSheet xmlns="http://schemas.openxmlformats.org/spreadsheetml/2006/main">
  <numFmts count="3">
    <numFmt numFmtId="164" formatCode="0.00;[Red]0.00"/>
    <numFmt numFmtId="165" formatCode="0.000"/>
    <numFmt numFmtId="166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A3" zoomScale="70" zoomScaleNormal="70" workbookViewId="0">
      <selection activeCell="Q11" sqref="Q11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>
        <f>3100/1000</f>
        <v>3.1</v>
      </c>
    </row>
    <row r="3" spans="1:17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5" t="s">
        <v>33</v>
      </c>
      <c r="N3" s="35" t="s">
        <v>32</v>
      </c>
      <c r="O3" s="35" t="s">
        <v>34</v>
      </c>
      <c r="P3" s="37" t="s">
        <v>40</v>
      </c>
      <c r="Q3" s="37" t="s">
        <v>41</v>
      </c>
    </row>
    <row r="4" spans="1:17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5">
        <v>3.14</v>
      </c>
      <c r="N4" s="36">
        <f>O4+P4+Q4</f>
        <v>1.6500000000000001</v>
      </c>
      <c r="O4" s="35">
        <f>O2/2</f>
        <v>1.55</v>
      </c>
      <c r="P4" s="37">
        <f>50/1000</f>
        <v>0.05</v>
      </c>
      <c r="Q4" s="37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8"/>
      <c r="N5" s="38"/>
      <c r="O5" s="38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8"/>
      <c r="N6" s="38"/>
      <c r="O6" s="38"/>
      <c r="P6" s="1"/>
      <c r="Q6" s="1"/>
    </row>
    <row r="7" spans="1:17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5">
        <f>SUM(I8:I8)</f>
        <v>9.3893250000000013</v>
      </c>
      <c r="K7" s="2" t="s">
        <v>16</v>
      </c>
      <c r="M7" s="38"/>
      <c r="N7" s="38"/>
      <c r="O7" s="38"/>
      <c r="P7" s="1"/>
      <c r="Q7" s="1"/>
    </row>
    <row r="8" spans="1:17" ht="18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9.3893250000000013</v>
      </c>
      <c r="I8" s="11">
        <f>D8*H8</f>
        <v>9.3893250000000013</v>
      </c>
      <c r="J8" s="75"/>
      <c r="K8" s="10" t="s">
        <v>18</v>
      </c>
      <c r="M8" s="38"/>
      <c r="N8" s="38"/>
      <c r="O8" s="38"/>
      <c r="P8" s="1"/>
      <c r="Q8" s="1"/>
    </row>
    <row r="9" spans="1:17" ht="45">
      <c r="A9" s="8">
        <v>8.4</v>
      </c>
      <c r="B9" s="18" t="s">
        <v>21</v>
      </c>
      <c r="C9" s="10"/>
      <c r="D9" s="11"/>
      <c r="E9" s="11"/>
      <c r="F9" s="11"/>
      <c r="G9" s="11"/>
      <c r="H9" s="12"/>
      <c r="I9" s="11"/>
      <c r="J9" s="75">
        <f>I10</f>
        <v>8.4454999999999991</v>
      </c>
      <c r="K9" s="10" t="s">
        <v>20</v>
      </c>
      <c r="M9" s="38"/>
      <c r="N9" s="35" t="s">
        <v>39</v>
      </c>
      <c r="O9" s="38"/>
      <c r="P9" s="1"/>
      <c r="Q9" s="1"/>
    </row>
    <row r="10" spans="1:17" ht="16.5">
      <c r="A10" s="8"/>
      <c r="B10" s="18" t="s">
        <v>22</v>
      </c>
      <c r="C10" s="10">
        <v>1</v>
      </c>
      <c r="D10" s="11">
        <v>1</v>
      </c>
      <c r="E10" s="11"/>
      <c r="F10" s="11"/>
      <c r="G10" s="11">
        <f>(M4*N10)+(O14*2)</f>
        <v>8.4454999999999991</v>
      </c>
      <c r="H10" s="12">
        <f>G10*D10</f>
        <v>8.4454999999999991</v>
      </c>
      <c r="I10" s="11">
        <f>H10*C10</f>
        <v>8.4454999999999991</v>
      </c>
      <c r="J10" s="76"/>
      <c r="K10" s="2" t="s">
        <v>19</v>
      </c>
      <c r="M10" s="38"/>
      <c r="N10" s="36">
        <f>O4+(Q4/2)</f>
        <v>1.575</v>
      </c>
      <c r="O10" s="38"/>
      <c r="P10" s="1"/>
      <c r="Q10" s="1"/>
    </row>
    <row r="11" spans="1:17" ht="60">
      <c r="A11" s="8">
        <v>8.5</v>
      </c>
      <c r="B11" s="19" t="s">
        <v>23</v>
      </c>
      <c r="C11" s="20"/>
      <c r="D11" s="21"/>
      <c r="E11" s="21"/>
      <c r="F11" s="21"/>
      <c r="G11" s="21"/>
      <c r="H11" s="22"/>
      <c r="I11" s="21"/>
      <c r="J11" s="75">
        <f>I13</f>
        <v>0.64000000000000012</v>
      </c>
      <c r="K11" s="2" t="s">
        <v>16</v>
      </c>
      <c r="M11" s="38"/>
      <c r="N11" s="38"/>
      <c r="O11" s="38"/>
      <c r="P11" s="1"/>
      <c r="Q11" s="1"/>
    </row>
    <row r="12" spans="1:17">
      <c r="A12" s="14"/>
      <c r="B12" s="23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5" t="s">
        <v>36</v>
      </c>
      <c r="N12" s="38"/>
      <c r="O12" s="38"/>
      <c r="P12" s="1"/>
      <c r="Q12" s="1"/>
    </row>
    <row r="13" spans="1:17" ht="18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6">
        <f>200/1000</f>
        <v>0.2</v>
      </c>
      <c r="N13" s="70"/>
      <c r="O13" s="35" t="s">
        <v>38</v>
      </c>
      <c r="P13" s="1"/>
      <c r="Q13" s="1"/>
    </row>
    <row r="14" spans="1:17" ht="30">
      <c r="A14" s="8"/>
      <c r="B14" s="29" t="s">
        <v>30</v>
      </c>
      <c r="C14" s="17"/>
      <c r="D14" s="11"/>
      <c r="E14" s="11"/>
      <c r="F14" s="11"/>
      <c r="G14" s="11"/>
      <c r="H14" s="11"/>
      <c r="I14" s="11"/>
      <c r="J14" s="76">
        <f>I15</f>
        <v>8.5240000000000009</v>
      </c>
      <c r="K14" s="10" t="s">
        <v>20</v>
      </c>
      <c r="M14" s="70"/>
      <c r="N14" s="36" t="s">
        <v>58</v>
      </c>
      <c r="O14" s="68">
        <f>M13+O4</f>
        <v>1.75</v>
      </c>
      <c r="P14" s="1"/>
      <c r="Q14" s="1"/>
    </row>
    <row r="15" spans="1:17" ht="16.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8.5240000000000009</v>
      </c>
      <c r="H15" s="11">
        <f>G15*D15*C15</f>
        <v>8.5240000000000009</v>
      </c>
      <c r="I15" s="11">
        <f>H15</f>
        <v>8.5240000000000009</v>
      </c>
      <c r="J15" s="77"/>
      <c r="K15" s="2" t="s">
        <v>19</v>
      </c>
      <c r="M15" s="69"/>
      <c r="N15" s="71">
        <f>O4+Q4</f>
        <v>1.6</v>
      </c>
    </row>
    <row r="16" spans="1:17" ht="105">
      <c r="A16" s="8">
        <v>8.6</v>
      </c>
      <c r="B16" s="18" t="s">
        <v>24</v>
      </c>
      <c r="C16" s="17"/>
      <c r="D16" s="11"/>
      <c r="E16" s="11"/>
      <c r="F16" s="11"/>
      <c r="G16" s="11"/>
      <c r="H16" s="11"/>
      <c r="I16" s="11"/>
      <c r="J16" s="75">
        <f>I17</f>
        <v>4.3176190476190479</v>
      </c>
      <c r="K16" s="2" t="s">
        <v>25</v>
      </c>
      <c r="M16" s="69" t="s">
        <v>42</v>
      </c>
      <c r="N16" s="69"/>
    </row>
    <row r="17" spans="1:13">
      <c r="A17" s="8"/>
      <c r="B17" s="16" t="s">
        <v>17</v>
      </c>
      <c r="C17" s="17">
        <v>1</v>
      </c>
      <c r="D17" s="11"/>
      <c r="E17" s="11"/>
      <c r="F17" s="11"/>
      <c r="G17" s="11">
        <f>(M4*O4)+(O4*2)</f>
        <v>7.9670000000000005</v>
      </c>
      <c r="H17" s="11"/>
      <c r="I17" s="11">
        <f>((G17-1)/M17)+1</f>
        <v>4.3176190476190479</v>
      </c>
      <c r="J17" s="77"/>
      <c r="K17" s="10" t="s">
        <v>25</v>
      </c>
      <c r="M17" s="69">
        <v>2.1</v>
      </c>
    </row>
    <row r="18" spans="1:13">
      <c r="A18" s="25"/>
      <c r="B18" s="24"/>
      <c r="C18" s="17"/>
      <c r="D18" s="11"/>
      <c r="E18" s="11"/>
      <c r="F18" s="11"/>
      <c r="G18" s="11"/>
      <c r="H18" s="12"/>
      <c r="I18" s="17"/>
      <c r="J18" s="77"/>
      <c r="K18" s="10"/>
    </row>
    <row r="19" spans="1:13" ht="45">
      <c r="A19" s="25">
        <v>8.9</v>
      </c>
      <c r="B19" s="19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3">
      <c r="A20" s="26"/>
      <c r="B20" s="27"/>
      <c r="C20" s="10"/>
      <c r="D20" s="11"/>
      <c r="E20" s="11"/>
      <c r="F20" s="11"/>
      <c r="G20" s="11"/>
      <c r="H20" s="12"/>
      <c r="I20" s="11"/>
      <c r="J20" s="75"/>
      <c r="K20" s="2"/>
    </row>
    <row r="21" spans="1:13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3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3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3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3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3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3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3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3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3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3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3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2" zoomScale="70" zoomScaleNormal="70" workbookViewId="0">
      <selection activeCell="N15" sqref="N15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5">
        <v>3.14</v>
      </c>
      <c r="N3" s="36">
        <f>O3+P3+Q3</f>
        <v>1.6500000000000001</v>
      </c>
      <c r="O3" s="35">
        <f>'S1'!O4</f>
        <v>1.55</v>
      </c>
      <c r="P3" s="37">
        <f>50/1000</f>
        <v>0.05</v>
      </c>
      <c r="Q3" s="37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4"/>
      <c r="M5" s="38"/>
      <c r="N5" s="38"/>
      <c r="O5" s="38"/>
      <c r="P5" s="1"/>
      <c r="Q5" s="1"/>
    </row>
    <row r="6" spans="1:17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5">
        <f>SUM(I7:I7)</f>
        <v>9.3893250000000013</v>
      </c>
      <c r="K6" s="2" t="s">
        <v>16</v>
      </c>
      <c r="M6" s="38"/>
      <c r="N6" s="38"/>
      <c r="O6" s="38"/>
      <c r="P6" s="1"/>
      <c r="Q6" s="1"/>
    </row>
    <row r="7" spans="1:17" ht="18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9.3893250000000013</v>
      </c>
      <c r="I7" s="11">
        <f>D7*H7</f>
        <v>9.3893250000000013</v>
      </c>
      <c r="J7" s="75"/>
      <c r="K7" s="10" t="s">
        <v>18</v>
      </c>
      <c r="M7" s="38"/>
      <c r="N7" s="38"/>
      <c r="O7" s="38"/>
      <c r="P7" s="1"/>
      <c r="Q7" s="1"/>
    </row>
    <row r="8" spans="1:17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5">
        <f>I9</f>
        <v>8.4454999999999991</v>
      </c>
      <c r="K8" s="10" t="s">
        <v>20</v>
      </c>
      <c r="M8" s="38"/>
      <c r="N8" s="35" t="s">
        <v>39</v>
      </c>
      <c r="O8" s="38"/>
      <c r="P8" s="1"/>
      <c r="Q8" s="1"/>
    </row>
    <row r="9" spans="1:17" ht="16.5">
      <c r="A9" s="8"/>
      <c r="B9" s="18" t="s">
        <v>22</v>
      </c>
      <c r="C9" s="10">
        <v>1</v>
      </c>
      <c r="D9" s="11">
        <v>1</v>
      </c>
      <c r="E9" s="11"/>
      <c r="F9" s="11"/>
      <c r="G9" s="11">
        <f>(M3*N9)+(O13*2)</f>
        <v>8.4454999999999991</v>
      </c>
      <c r="H9" s="12">
        <f>G9*D9</f>
        <v>8.4454999999999991</v>
      </c>
      <c r="I9" s="11">
        <f>H9*C9</f>
        <v>8.4454999999999991</v>
      </c>
      <c r="J9" s="76"/>
      <c r="K9" s="2" t="s">
        <v>19</v>
      </c>
      <c r="M9" s="38"/>
      <c r="N9" s="36">
        <f>O3+(Q3/2)</f>
        <v>1.575</v>
      </c>
      <c r="O9" s="38"/>
      <c r="P9" s="1"/>
      <c r="Q9" s="1"/>
    </row>
    <row r="10" spans="1:17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5">
        <f>I12</f>
        <v>0.64000000000000012</v>
      </c>
      <c r="K10" s="10" t="s">
        <v>18</v>
      </c>
      <c r="M10" s="38"/>
      <c r="N10" s="38"/>
      <c r="O10" s="38"/>
      <c r="P10" s="1"/>
      <c r="Q10" s="1"/>
    </row>
    <row r="11" spans="1:17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5" t="s">
        <v>36</v>
      </c>
      <c r="N11" s="38"/>
      <c r="O11" s="38"/>
      <c r="P11" s="1"/>
      <c r="Q11" s="1"/>
    </row>
    <row r="12" spans="1:17" ht="18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6">
        <f>200/1000</f>
        <v>0.2</v>
      </c>
      <c r="N12" s="70"/>
      <c r="O12" s="35" t="s">
        <v>38</v>
      </c>
      <c r="P12" s="1"/>
      <c r="Q12" s="1"/>
    </row>
    <row r="13" spans="1:17" ht="30">
      <c r="A13" s="8"/>
      <c r="B13" s="29" t="s">
        <v>30</v>
      </c>
      <c r="C13" s="17"/>
      <c r="D13" s="11"/>
      <c r="E13" s="11"/>
      <c r="F13" s="11"/>
      <c r="G13" s="11"/>
      <c r="H13" s="11"/>
      <c r="I13" s="11"/>
      <c r="J13" s="76">
        <f>I14</f>
        <v>8.5240000000000009</v>
      </c>
      <c r="K13" s="10" t="s">
        <v>20</v>
      </c>
      <c r="M13" s="70"/>
      <c r="N13" s="70" t="s">
        <v>58</v>
      </c>
      <c r="O13" s="35">
        <f>'S1'!O14</f>
        <v>1.75</v>
      </c>
      <c r="P13" s="1"/>
      <c r="Q13" s="1"/>
    </row>
    <row r="14" spans="1:17" ht="16.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8.5240000000000009</v>
      </c>
      <c r="H14" s="11">
        <f>G14*D14</f>
        <v>8.5240000000000009</v>
      </c>
      <c r="I14" s="11">
        <f>H14*C14</f>
        <v>8.5240000000000009</v>
      </c>
      <c r="J14" s="77"/>
      <c r="K14" s="2" t="s">
        <v>19</v>
      </c>
      <c r="M14" s="69"/>
      <c r="N14" s="69">
        <f>O3+Q3</f>
        <v>1.6</v>
      </c>
    </row>
    <row r="15" spans="1:17" ht="105">
      <c r="A15" s="8">
        <v>8.6</v>
      </c>
      <c r="B15" s="18" t="s">
        <v>59</v>
      </c>
      <c r="C15" s="17"/>
      <c r="D15" s="11"/>
      <c r="E15" s="11"/>
      <c r="F15" s="11"/>
      <c r="G15" s="11"/>
      <c r="H15" s="11"/>
      <c r="I15" s="11"/>
      <c r="J15" s="79">
        <f>I16</f>
        <v>5.0982352941176474</v>
      </c>
      <c r="K15" s="2" t="s">
        <v>25</v>
      </c>
      <c r="M15" s="71" t="s">
        <v>42</v>
      </c>
      <c r="N15" s="69"/>
    </row>
    <row r="16" spans="1:17">
      <c r="A16" s="8"/>
      <c r="B16" s="16" t="s">
        <v>35</v>
      </c>
      <c r="C16" s="17">
        <v>1</v>
      </c>
      <c r="D16" s="11"/>
      <c r="E16" s="11"/>
      <c r="F16" s="11"/>
      <c r="G16" s="11">
        <f>(M3*O3)+(O3*2)</f>
        <v>7.9670000000000005</v>
      </c>
      <c r="H16" s="11"/>
      <c r="I16" s="11">
        <f>((G16-1)/1.7)+1</f>
        <v>5.0982352941176474</v>
      </c>
      <c r="J16" s="77"/>
      <c r="K16" s="10" t="s">
        <v>25</v>
      </c>
      <c r="M16" s="71">
        <v>1.7</v>
      </c>
      <c r="N16" s="69"/>
    </row>
    <row r="17" spans="1:14">
      <c r="A17" s="25"/>
      <c r="B17" s="24"/>
      <c r="C17" s="17"/>
      <c r="D17" s="11"/>
      <c r="E17" s="11"/>
      <c r="F17" s="11"/>
      <c r="G17" s="11"/>
      <c r="H17" s="12"/>
      <c r="I17" s="17"/>
      <c r="J17" s="77"/>
      <c r="K17" s="10"/>
      <c r="M17" s="69"/>
      <c r="N17" s="69"/>
    </row>
    <row r="18" spans="1:14" ht="45">
      <c r="A18" s="25">
        <v>8.9</v>
      </c>
      <c r="B18" s="19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6"/>
      <c r="B19" s="27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topLeftCell="A5" zoomScale="70" zoomScaleNormal="70" workbookViewId="0">
      <selection activeCell="M21" sqref="M21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6.42578125" style="33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63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5">
        <v>3.14</v>
      </c>
      <c r="N3" s="36">
        <f>O3+P3+Q3</f>
        <v>1.6900000000000002</v>
      </c>
      <c r="O3" s="35">
        <f>'S1'!O4</f>
        <v>1.55</v>
      </c>
      <c r="P3" s="35">
        <f>50/1000</f>
        <v>0.05</v>
      </c>
      <c r="Q3" s="35">
        <f>90/1000</f>
        <v>0.09</v>
      </c>
      <c r="R3" s="35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5">
        <f>SUM(I7:I7)</f>
        <v>9.7230770000000017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9.7230770000000017</v>
      </c>
      <c r="I7" s="11">
        <f>D7*H7</f>
        <v>9.7230770000000017</v>
      </c>
      <c r="J7" s="75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5">
        <f>I9</f>
        <v>8.5083000000000002</v>
      </c>
      <c r="K8" s="2" t="s">
        <v>19</v>
      </c>
      <c r="M8" s="38"/>
      <c r="N8" s="35" t="s">
        <v>39</v>
      </c>
      <c r="O8" s="38"/>
      <c r="P8" s="1"/>
      <c r="Q8" s="1"/>
    </row>
    <row r="9" spans="1:18" ht="16.5">
      <c r="A9" s="8"/>
      <c r="B9" s="18" t="s">
        <v>31</v>
      </c>
      <c r="C9" s="10">
        <v>1</v>
      </c>
      <c r="D9" s="11">
        <v>1</v>
      </c>
      <c r="E9" s="11"/>
      <c r="F9" s="11"/>
      <c r="G9" s="11">
        <f>(M3*N9)+(O16*2)</f>
        <v>8.5083000000000002</v>
      </c>
      <c r="H9" s="12">
        <f>G9*D9</f>
        <v>8.5083000000000002</v>
      </c>
      <c r="I9" s="11">
        <f>H9*C9</f>
        <v>8.5083000000000002</v>
      </c>
      <c r="J9" s="76"/>
      <c r="K9" s="2" t="s">
        <v>19</v>
      </c>
      <c r="M9" s="38"/>
      <c r="N9" s="39">
        <f>O3+(Q3/2)</f>
        <v>1.595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5">
        <f>I12+I14</f>
        <v>3.4274</v>
      </c>
      <c r="K10" s="10" t="s">
        <v>18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49</v>
      </c>
      <c r="C12" s="17">
        <v>1</v>
      </c>
      <c r="D12" s="11">
        <v>1</v>
      </c>
      <c r="E12" s="11">
        <f>O3+O3+M14+M14+Q3+Q3</f>
        <v>3.8799999999999994</v>
      </c>
      <c r="F12" s="11"/>
      <c r="G12" s="11"/>
      <c r="H12" s="11">
        <f>E12*M12</f>
        <v>0.77599999999999991</v>
      </c>
      <c r="I12" s="11">
        <f>H12*D12*C12</f>
        <v>0.77599999999999991</v>
      </c>
      <c r="J12" s="77"/>
      <c r="K12" s="10" t="s">
        <v>18</v>
      </c>
      <c r="M12" s="35">
        <f>200/1000</f>
        <v>0.2</v>
      </c>
      <c r="N12" s="38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7"/>
      <c r="K13" s="2"/>
      <c r="M13" s="38" t="s">
        <v>44</v>
      </c>
      <c r="N13" s="38" t="s">
        <v>32</v>
      </c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8.838000000000001</v>
      </c>
      <c r="I14" s="11">
        <f>H14*M14*C14</f>
        <v>2.6514000000000002</v>
      </c>
      <c r="J14" s="77"/>
      <c r="K14" s="10" t="s">
        <v>18</v>
      </c>
      <c r="M14" s="38">
        <f>300/1000</f>
        <v>0.3</v>
      </c>
      <c r="N14" s="38">
        <f>O3+(R3/2)</f>
        <v>1.7</v>
      </c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7"/>
      <c r="K15" s="10"/>
      <c r="M15" s="38"/>
      <c r="N15" s="38"/>
      <c r="O15" s="35" t="s">
        <v>38</v>
      </c>
      <c r="P15" s="1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6">
        <f>I17</f>
        <v>8.6495999999999995</v>
      </c>
      <c r="K16" s="2" t="s">
        <v>19</v>
      </c>
      <c r="M16" s="38"/>
      <c r="N16" s="38" t="s">
        <v>58</v>
      </c>
      <c r="O16" s="35">
        <f>'S1'!O14</f>
        <v>1.75</v>
      </c>
      <c r="P16" s="1"/>
      <c r="Q16" s="1"/>
    </row>
    <row r="17" spans="1:14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8.6495999999999995</v>
      </c>
      <c r="H17" s="11">
        <f>G17*D17</f>
        <v>8.6495999999999995</v>
      </c>
      <c r="I17" s="11">
        <f>H17*C17</f>
        <v>8.6495999999999995</v>
      </c>
      <c r="J17" s="77"/>
      <c r="K17" s="10" t="s">
        <v>20</v>
      </c>
      <c r="N17">
        <f>O3+Q3</f>
        <v>1.6400000000000001</v>
      </c>
    </row>
    <row r="18" spans="1:14" ht="87" customHeight="1">
      <c r="A18" s="8">
        <v>8.6</v>
      </c>
      <c r="B18" s="18" t="s">
        <v>60</v>
      </c>
      <c r="C18" s="17"/>
      <c r="D18" s="11"/>
      <c r="E18" s="11"/>
      <c r="F18" s="11"/>
      <c r="G18" s="11"/>
      <c r="H18" s="11"/>
      <c r="I18" s="11"/>
      <c r="J18" s="79">
        <f>I19</f>
        <v>5.6446666666666667</v>
      </c>
      <c r="K18" s="2" t="s">
        <v>25</v>
      </c>
      <c r="M18" t="s">
        <v>42</v>
      </c>
    </row>
    <row r="19" spans="1:14">
      <c r="A19" s="8"/>
      <c r="B19" s="16" t="s">
        <v>49</v>
      </c>
      <c r="C19" s="17">
        <v>1</v>
      </c>
      <c r="D19" s="11"/>
      <c r="E19" s="11"/>
      <c r="F19" s="11"/>
      <c r="G19" s="11">
        <f>(M3*O3)+(O3*2)</f>
        <v>7.9670000000000005</v>
      </c>
      <c r="H19" s="11"/>
      <c r="I19" s="11">
        <f>((G19-1)/1.5)+1</f>
        <v>5.6446666666666667</v>
      </c>
      <c r="J19" s="77"/>
      <c r="K19" s="10" t="s">
        <v>25</v>
      </c>
      <c r="M19">
        <v>1.5</v>
      </c>
    </row>
    <row r="20" spans="1:14">
      <c r="A20" s="25"/>
      <c r="B20" s="24"/>
      <c r="C20" s="17"/>
      <c r="D20" s="11"/>
      <c r="E20" s="11"/>
      <c r="F20" s="11"/>
      <c r="G20" s="11"/>
      <c r="H20" s="12"/>
      <c r="I20" s="17"/>
      <c r="J20" s="77"/>
      <c r="K20" s="10"/>
    </row>
    <row r="21" spans="1:14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0.13452545000000002</v>
      </c>
      <c r="K21" s="2" t="s">
        <v>27</v>
      </c>
    </row>
    <row r="22" spans="1:14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7.9670000000000005</v>
      </c>
      <c r="K22" s="2" t="s">
        <v>19</v>
      </c>
    </row>
    <row r="23" spans="1:14" ht="18">
      <c r="A23" s="25"/>
      <c r="B23" s="24" t="s">
        <v>46</v>
      </c>
      <c r="C23" s="17">
        <v>1</v>
      </c>
      <c r="D23" s="11">
        <v>1</v>
      </c>
      <c r="E23" s="11"/>
      <c r="F23" s="11"/>
      <c r="G23" s="11">
        <f>(M3*O3)+(O3+O3)</f>
        <v>7.9670000000000005</v>
      </c>
      <c r="H23" s="12"/>
      <c r="I23" s="11">
        <f>G23*D23</f>
        <v>7.9670000000000005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topLeftCell="A6" zoomScale="70" zoomScaleNormal="70" workbookViewId="0">
      <selection activeCell="I19" sqref="I19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40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5">
        <v>3.14</v>
      </c>
      <c r="N3" s="36">
        <f>O3+P3+Q3</f>
        <v>1.7200000000000002</v>
      </c>
      <c r="O3" s="35">
        <f>'S1'!O4</f>
        <v>1.55</v>
      </c>
      <c r="P3" s="37">
        <f>50/1000</f>
        <v>0.05</v>
      </c>
      <c r="Q3" s="37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5">
        <f>SUM(I7:I7)</f>
        <v>9.9766880000000029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9.9766880000000029</v>
      </c>
      <c r="I7" s="11">
        <f>D7*H7</f>
        <v>9.9766880000000029</v>
      </c>
      <c r="J7" s="75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5">
        <f>I9</f>
        <v>8.5554000000000006</v>
      </c>
      <c r="K8" s="2" t="s">
        <v>19</v>
      </c>
      <c r="M8" s="38"/>
      <c r="N8" s="35" t="s">
        <v>39</v>
      </c>
      <c r="O8" s="38"/>
      <c r="P8" s="1"/>
      <c r="Q8" s="1"/>
    </row>
    <row r="9" spans="1:18" ht="18">
      <c r="A9" s="8"/>
      <c r="B9" s="18" t="s">
        <v>55</v>
      </c>
      <c r="C9" s="10">
        <v>1</v>
      </c>
      <c r="D9" s="11">
        <v>1</v>
      </c>
      <c r="E9" s="11"/>
      <c r="F9" s="11"/>
      <c r="G9" s="11">
        <f>(M3*N9)+(O16*2)</f>
        <v>8.5554000000000006</v>
      </c>
      <c r="H9" s="12">
        <f>G9*D9</f>
        <v>8.5554000000000006</v>
      </c>
      <c r="I9" s="11">
        <f>H9*C9</f>
        <v>8.5554000000000006</v>
      </c>
      <c r="J9" s="76"/>
      <c r="K9" s="10" t="s">
        <v>20</v>
      </c>
      <c r="M9" s="38"/>
      <c r="N9" s="39">
        <f>O3+(Q3/2)</f>
        <v>1.61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5">
        <f>I12+I14</f>
        <v>3.4394</v>
      </c>
      <c r="K10" s="2" t="s">
        <v>16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50</v>
      </c>
      <c r="C12" s="17">
        <v>1</v>
      </c>
      <c r="D12" s="11">
        <v>1</v>
      </c>
      <c r="E12" s="11">
        <f>O3+O3+M14+M14+Q3+Q3</f>
        <v>3.94</v>
      </c>
      <c r="F12" s="11"/>
      <c r="G12" s="11"/>
      <c r="H12" s="11">
        <f>M12*E12</f>
        <v>0.78800000000000003</v>
      </c>
      <c r="I12" s="11">
        <f>H12*D12*C12</f>
        <v>0.78800000000000003</v>
      </c>
      <c r="J12" s="77"/>
      <c r="K12" s="10" t="s">
        <v>18</v>
      </c>
      <c r="M12" s="36">
        <f>200/1000</f>
        <v>0.2</v>
      </c>
      <c r="N12" s="70"/>
      <c r="O12" s="69"/>
      <c r="P12" s="72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7"/>
      <c r="K13" s="2"/>
      <c r="M13" s="70" t="s">
        <v>44</v>
      </c>
      <c r="N13" s="70" t="s">
        <v>32</v>
      </c>
      <c r="O13" s="69"/>
      <c r="P13" s="72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8.838000000000001</v>
      </c>
      <c r="H14" s="33">
        <f>G14*D14</f>
        <v>8.838000000000001</v>
      </c>
      <c r="I14" s="11">
        <f>H14*C14*M14</f>
        <v>2.6514000000000002</v>
      </c>
      <c r="J14" s="77"/>
      <c r="K14" s="10" t="s">
        <v>18</v>
      </c>
      <c r="M14" s="70">
        <f>300/1000</f>
        <v>0.3</v>
      </c>
      <c r="N14" s="70">
        <f>O3+(R3/2)</f>
        <v>1.7</v>
      </c>
      <c r="O14" s="69"/>
      <c r="P14" s="72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7"/>
      <c r="K15" s="10"/>
      <c r="M15" s="70"/>
      <c r="N15" s="70"/>
      <c r="O15" s="36" t="s">
        <v>38</v>
      </c>
      <c r="P15" s="72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6">
        <f>I17</f>
        <v>8.7438000000000002</v>
      </c>
      <c r="K16" s="2" t="s">
        <v>19</v>
      </c>
      <c r="M16" s="70"/>
      <c r="N16" s="70" t="s">
        <v>58</v>
      </c>
      <c r="O16" s="36">
        <f>'S1'!O14</f>
        <v>1.75</v>
      </c>
      <c r="P16" s="72"/>
      <c r="Q16" s="1"/>
    </row>
    <row r="17" spans="1:16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8.7438000000000002</v>
      </c>
      <c r="H17" s="11">
        <f>G17*D17</f>
        <v>8.7438000000000002</v>
      </c>
      <c r="I17" s="11">
        <f>H17*C17</f>
        <v>8.7438000000000002</v>
      </c>
      <c r="J17" s="77"/>
      <c r="K17" s="10" t="s">
        <v>20</v>
      </c>
      <c r="M17" s="69"/>
      <c r="N17" s="69">
        <f>O3+Q3</f>
        <v>1.67</v>
      </c>
      <c r="O17" s="69"/>
      <c r="P17" s="69"/>
    </row>
    <row r="18" spans="1:16" ht="105">
      <c r="A18" s="8">
        <v>8.6</v>
      </c>
      <c r="B18" s="18" t="s">
        <v>61</v>
      </c>
      <c r="C18" s="17"/>
      <c r="D18" s="11"/>
      <c r="E18" s="11"/>
      <c r="F18" s="11"/>
      <c r="G18" s="11"/>
      <c r="H18" s="11"/>
      <c r="I18" s="11"/>
      <c r="J18" s="79">
        <f>I19</f>
        <v>6.359230769230769</v>
      </c>
      <c r="K18" s="2" t="s">
        <v>25</v>
      </c>
      <c r="M18" s="69" t="s">
        <v>42</v>
      </c>
      <c r="N18" s="69"/>
      <c r="O18" s="69"/>
      <c r="P18" s="69"/>
    </row>
    <row r="19" spans="1:16">
      <c r="A19" s="8"/>
      <c r="B19" s="16" t="s">
        <v>35</v>
      </c>
      <c r="C19" s="17">
        <v>1</v>
      </c>
      <c r="D19" s="11"/>
      <c r="E19" s="11"/>
      <c r="F19" s="11"/>
      <c r="G19" s="11">
        <f>(M3*O3)+(O3*2)</f>
        <v>7.9670000000000005</v>
      </c>
      <c r="H19" s="11"/>
      <c r="I19" s="11">
        <f>((G19-1)/1.3)+1</f>
        <v>6.359230769230769</v>
      </c>
      <c r="J19" s="80"/>
      <c r="K19" s="10" t="s">
        <v>25</v>
      </c>
      <c r="M19" s="69">
        <v>1.3</v>
      </c>
      <c r="N19" s="69"/>
      <c r="O19" s="69"/>
      <c r="P19" s="69"/>
    </row>
    <row r="20" spans="1:16">
      <c r="A20" s="25"/>
      <c r="B20" s="24"/>
      <c r="C20" s="17"/>
      <c r="D20" s="11"/>
      <c r="E20" s="11"/>
      <c r="F20" s="11"/>
      <c r="G20" s="11"/>
      <c r="H20" s="12"/>
      <c r="I20" s="17"/>
      <c r="J20" s="80"/>
      <c r="K20" s="10"/>
      <c r="M20" s="69"/>
      <c r="N20" s="69"/>
      <c r="O20" s="69"/>
      <c r="P20" s="69"/>
    </row>
    <row r="21" spans="1:16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0.13499645000000002</v>
      </c>
      <c r="K21" s="2" t="s">
        <v>27</v>
      </c>
    </row>
    <row r="22" spans="1:16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5">
        <f>I23</f>
        <v>7.9670000000000005</v>
      </c>
      <c r="K22" s="2" t="s">
        <v>19</v>
      </c>
    </row>
    <row r="23" spans="1:16" ht="18">
      <c r="A23" s="25"/>
      <c r="B23" s="24" t="s">
        <v>29</v>
      </c>
      <c r="C23" s="17">
        <v>1</v>
      </c>
      <c r="D23" s="11">
        <v>1</v>
      </c>
      <c r="E23" s="11"/>
      <c r="F23" s="11"/>
      <c r="G23" s="11">
        <f>'S3'!G23</f>
        <v>7.9670000000000005</v>
      </c>
      <c r="H23" s="12">
        <f>G23*D23</f>
        <v>7.9670000000000005</v>
      </c>
      <c r="I23" s="11">
        <f>H23*C23</f>
        <v>7.9670000000000005</v>
      </c>
      <c r="J23" s="80"/>
      <c r="K23" s="10" t="s">
        <v>20</v>
      </c>
    </row>
    <row r="24" spans="1:16">
      <c r="A24" s="26"/>
      <c r="B24" s="19"/>
      <c r="C24" s="17"/>
      <c r="D24" s="28"/>
      <c r="E24" s="11"/>
      <c r="F24" s="11"/>
      <c r="G24" s="11"/>
      <c r="H24" s="12"/>
      <c r="I24" s="28"/>
      <c r="J24" s="78"/>
      <c r="K24" s="2"/>
    </row>
    <row r="25" spans="1:16" s="1" customFormat="1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topLeftCell="A6" zoomScale="70" zoomScaleNormal="70" workbookViewId="0">
      <selection activeCell="N21" sqref="N21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40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5">
        <v>3.14</v>
      </c>
      <c r="N3" s="36">
        <f>O3+P3+Q3</f>
        <v>1.75</v>
      </c>
      <c r="O3" s="35">
        <f>'S1'!O4</f>
        <v>1.55</v>
      </c>
      <c r="P3" s="37">
        <f>50/1000</f>
        <v>0.05</v>
      </c>
      <c r="Q3" s="37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5">
        <f>SUM(I7:I7)</f>
        <v>10.233125000000001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10.233125000000001</v>
      </c>
      <c r="I7" s="11">
        <f>D7*H7</f>
        <v>10.233125000000001</v>
      </c>
      <c r="J7" s="75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5">
        <f>I9</f>
        <v>8.6024999999999991</v>
      </c>
      <c r="K8" s="10" t="s">
        <v>20</v>
      </c>
      <c r="M8" s="38"/>
      <c r="N8" s="35" t="s">
        <v>39</v>
      </c>
      <c r="O8" s="38"/>
      <c r="P8" s="1"/>
      <c r="Q8" s="1"/>
    </row>
    <row r="9" spans="1:18" ht="16.5">
      <c r="A9" s="8"/>
      <c r="B9" s="18" t="s">
        <v>56</v>
      </c>
      <c r="C9" s="10">
        <v>1</v>
      </c>
      <c r="D9" s="11">
        <v>1</v>
      </c>
      <c r="E9" s="11"/>
      <c r="F9" s="11"/>
      <c r="G9" s="11">
        <f>(M3*N9)+(O16*2)</f>
        <v>8.6024999999999991</v>
      </c>
      <c r="H9" s="12">
        <f>G9*D9</f>
        <v>8.6024999999999991</v>
      </c>
      <c r="I9" s="11">
        <f>H9*C9</f>
        <v>8.6024999999999991</v>
      </c>
      <c r="J9" s="76"/>
      <c r="K9" s="2" t="s">
        <v>19</v>
      </c>
      <c r="M9" s="38"/>
      <c r="N9" s="39">
        <f>O3+(Q3/2)</f>
        <v>1.625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5">
        <f>I12+I14</f>
        <v>3.4514</v>
      </c>
      <c r="K10" s="10" t="s">
        <v>18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52</v>
      </c>
      <c r="C12" s="17">
        <v>1</v>
      </c>
      <c r="D12" s="11">
        <v>1</v>
      </c>
      <c r="E12" s="11">
        <f>O3+O3+Q3+Q3+M14+M14</f>
        <v>3.9999999999999996</v>
      </c>
      <c r="F12" s="11"/>
      <c r="G12" s="11"/>
      <c r="H12" s="11">
        <f>M12*E12</f>
        <v>0.79999999999999993</v>
      </c>
      <c r="I12" s="11">
        <f>H12*D12*C12</f>
        <v>0.79999999999999993</v>
      </c>
      <c r="J12" s="77"/>
      <c r="K12" s="10" t="s">
        <v>18</v>
      </c>
      <c r="M12" s="36">
        <f>200/1000</f>
        <v>0.2</v>
      </c>
      <c r="N12" s="38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7"/>
      <c r="K13" s="2"/>
      <c r="M13" s="70" t="s">
        <v>44</v>
      </c>
      <c r="N13" s="38" t="s">
        <v>32</v>
      </c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8.838000000000001</v>
      </c>
      <c r="H14" s="33">
        <f>G14*D14</f>
        <v>8.838000000000001</v>
      </c>
      <c r="I14" s="11">
        <f>H14*C14*M14</f>
        <v>2.6514000000000002</v>
      </c>
      <c r="J14" s="77"/>
      <c r="K14" s="10" t="s">
        <v>18</v>
      </c>
      <c r="M14" s="70">
        <f>300/1000</f>
        <v>0.3</v>
      </c>
      <c r="N14" s="70">
        <f>O3+(R3/2)</f>
        <v>1.7</v>
      </c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7"/>
      <c r="K15" s="10"/>
      <c r="M15" s="38"/>
      <c r="N15" s="38"/>
      <c r="O15" s="35" t="s">
        <v>38</v>
      </c>
      <c r="P15" s="1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6">
        <f>I17</f>
        <v>8.838000000000001</v>
      </c>
      <c r="K16" s="2" t="s">
        <v>19</v>
      </c>
      <c r="M16" s="38"/>
      <c r="N16" s="38" t="s">
        <v>58</v>
      </c>
      <c r="O16" s="35">
        <f>'S1'!O14</f>
        <v>1.75</v>
      </c>
      <c r="P16" s="1"/>
      <c r="Q16" s="1"/>
    </row>
    <row r="17" spans="1:14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8.838000000000001</v>
      </c>
      <c r="H17" s="11">
        <f>G17*D17</f>
        <v>8.838000000000001</v>
      </c>
      <c r="I17" s="11">
        <f>H17*C17</f>
        <v>8.838000000000001</v>
      </c>
      <c r="J17" s="80"/>
      <c r="K17" s="10" t="s">
        <v>20</v>
      </c>
      <c r="N17" s="69">
        <f>Q3+O3</f>
        <v>1.7</v>
      </c>
    </row>
    <row r="18" spans="1:14" ht="105">
      <c r="A18" s="8">
        <v>8.6</v>
      </c>
      <c r="B18" s="18" t="s">
        <v>62</v>
      </c>
      <c r="C18" s="17"/>
      <c r="D18" s="11"/>
      <c r="E18" s="11"/>
      <c r="F18" s="11"/>
      <c r="G18" s="11"/>
      <c r="H18" s="11"/>
      <c r="I18" s="11"/>
      <c r="J18" s="79">
        <f>I19</f>
        <v>7.9670000000000005</v>
      </c>
      <c r="K18" s="2" t="s">
        <v>25</v>
      </c>
      <c r="M18" t="s">
        <v>42</v>
      </c>
    </row>
    <row r="19" spans="1:14">
      <c r="A19" s="8"/>
      <c r="B19" s="16" t="s">
        <v>52</v>
      </c>
      <c r="C19" s="17">
        <v>1</v>
      </c>
      <c r="D19" s="11"/>
      <c r="E19" s="11"/>
      <c r="F19" s="11"/>
      <c r="G19" s="11">
        <f>(M3*O3)+(O3*2)</f>
        <v>7.9670000000000005</v>
      </c>
      <c r="H19" s="11"/>
      <c r="I19" s="11">
        <f>((G19-1)/1)+1</f>
        <v>7.9670000000000005</v>
      </c>
      <c r="J19" s="77"/>
      <c r="K19" s="10" t="s">
        <v>25</v>
      </c>
      <c r="M19">
        <v>1</v>
      </c>
    </row>
    <row r="20" spans="1:14">
      <c r="A20" s="25"/>
      <c r="B20" s="24"/>
      <c r="C20" s="17"/>
      <c r="D20" s="11"/>
      <c r="E20" s="11"/>
      <c r="F20" s="11"/>
      <c r="G20" s="11"/>
      <c r="H20" s="12"/>
      <c r="I20" s="17"/>
      <c r="J20" s="77"/>
      <c r="K20" s="10"/>
    </row>
    <row r="21" spans="1:14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0.13546745000000002</v>
      </c>
      <c r="K21" s="2" t="s">
        <v>27</v>
      </c>
    </row>
    <row r="22" spans="1:14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5">
        <f>I23</f>
        <v>7.9670000000000005</v>
      </c>
      <c r="K22" s="2" t="s">
        <v>19</v>
      </c>
    </row>
    <row r="23" spans="1:14" ht="18">
      <c r="A23" s="25"/>
      <c r="B23" s="24" t="s">
        <v>51</v>
      </c>
      <c r="C23" s="17">
        <v>1</v>
      </c>
      <c r="D23" s="11">
        <v>1</v>
      </c>
      <c r="E23" s="11"/>
      <c r="F23" s="11"/>
      <c r="G23" s="11">
        <f>'S3'!G23</f>
        <v>7.9670000000000005</v>
      </c>
      <c r="H23" s="12">
        <f>G23*D23</f>
        <v>7.9670000000000005</v>
      </c>
      <c r="I23" s="11">
        <f>H23*C23</f>
        <v>7.9670000000000005</v>
      </c>
      <c r="J23" s="77"/>
      <c r="K23" s="10" t="s">
        <v>20</v>
      </c>
    </row>
    <row r="24" spans="1:14">
      <c r="A24" s="26"/>
      <c r="B24" s="19"/>
      <c r="C24" s="17"/>
      <c r="D24" s="28"/>
      <c r="E24" s="11"/>
      <c r="F24" s="11"/>
      <c r="G24" s="11"/>
      <c r="H24" s="12"/>
      <c r="I24" s="28"/>
      <c r="J24" s="78"/>
      <c r="K24" s="2"/>
    </row>
    <row r="25" spans="1:14" s="1" customFormat="1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4" s="1" customFormat="1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4" s="1" customFormat="1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4" s="1" customFormat="1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4" s="1" customFormat="1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4" s="1" customFormat="1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4" s="1" customFormat="1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4" s="1" customFormat="1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opLeftCell="A6" zoomScale="70" zoomScaleNormal="70" workbookViewId="0">
      <selection activeCell="N19" sqref="N19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5" t="s">
        <v>33</v>
      </c>
      <c r="N3" s="35" t="s">
        <v>32</v>
      </c>
      <c r="O3" s="35" t="s">
        <v>34</v>
      </c>
      <c r="P3" s="37" t="s">
        <v>40</v>
      </c>
      <c r="Q3" s="37" t="s">
        <v>41</v>
      </c>
      <c r="R3" s="40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5">
        <v>3.14</v>
      </c>
      <c r="N4" s="36">
        <f>O4+P4+Q4</f>
        <v>1.85</v>
      </c>
      <c r="O4" s="35">
        <f>'S1'!O4</f>
        <v>1.55</v>
      </c>
      <c r="P4" s="37">
        <f>50/1000</f>
        <v>0.05</v>
      </c>
      <c r="Q4" s="37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8"/>
      <c r="N5" s="38"/>
      <c r="O5" s="38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4"/>
      <c r="M6" s="38"/>
      <c r="N6" s="38"/>
      <c r="O6" s="38"/>
      <c r="P6" s="1"/>
      <c r="Q6" s="1"/>
    </row>
    <row r="7" spans="1:18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5">
        <f>SUM(I8:I8)</f>
        <v>11.108325000000001</v>
      </c>
      <c r="K7" s="2" t="s">
        <v>16</v>
      </c>
      <c r="M7" s="38"/>
      <c r="N7" s="38"/>
      <c r="O7" s="38"/>
      <c r="P7" s="1"/>
      <c r="Q7" s="1"/>
    </row>
    <row r="8" spans="1:18" ht="18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11.108325000000001</v>
      </c>
      <c r="I8" s="11">
        <f>D8*H8</f>
        <v>11.108325000000001</v>
      </c>
      <c r="J8" s="75"/>
      <c r="K8" s="10" t="s">
        <v>18</v>
      </c>
      <c r="M8" s="38"/>
      <c r="N8" s="38"/>
      <c r="O8" s="38"/>
      <c r="P8" s="1"/>
      <c r="Q8" s="1"/>
    </row>
    <row r="9" spans="1:18" ht="45">
      <c r="A9" s="8">
        <v>8.4</v>
      </c>
      <c r="B9" s="18" t="s">
        <v>21</v>
      </c>
      <c r="C9" s="10"/>
      <c r="D9" s="11"/>
      <c r="E9" s="11"/>
      <c r="F9" s="11"/>
      <c r="G9" s="11"/>
      <c r="H9" s="12"/>
      <c r="I9" s="11"/>
      <c r="J9" s="75">
        <f>I10</f>
        <v>8.7594999999999992</v>
      </c>
      <c r="K9" s="2" t="s">
        <v>19</v>
      </c>
      <c r="M9" s="38"/>
      <c r="N9" s="35" t="s">
        <v>39</v>
      </c>
      <c r="O9" s="38"/>
      <c r="P9" s="1"/>
      <c r="Q9" s="1"/>
    </row>
    <row r="10" spans="1:18" ht="18">
      <c r="A10" s="8"/>
      <c r="B10" s="18" t="s">
        <v>57</v>
      </c>
      <c r="C10" s="10">
        <v>1</v>
      </c>
      <c r="D10" s="11">
        <v>1</v>
      </c>
      <c r="E10" s="11"/>
      <c r="F10" s="11"/>
      <c r="G10" s="11">
        <f>(M4*N10)+(O17*2)</f>
        <v>8.7594999999999992</v>
      </c>
      <c r="H10" s="12">
        <f>G10*D10</f>
        <v>8.7594999999999992</v>
      </c>
      <c r="I10" s="11">
        <f>H10*C10</f>
        <v>8.7594999999999992</v>
      </c>
      <c r="J10" s="76"/>
      <c r="K10" s="10" t="s">
        <v>20</v>
      </c>
      <c r="M10" s="38"/>
      <c r="N10" s="36">
        <f>O4+(Q4/2)</f>
        <v>1.675</v>
      </c>
      <c r="O10" s="38"/>
      <c r="P10" s="1"/>
      <c r="Q10" s="1"/>
    </row>
    <row r="11" spans="1:18" ht="60">
      <c r="A11" s="8">
        <v>8.5</v>
      </c>
      <c r="B11" s="19" t="s">
        <v>23</v>
      </c>
      <c r="C11" s="20"/>
      <c r="D11" s="21"/>
      <c r="E11" s="21"/>
      <c r="F11" s="21"/>
      <c r="G11" s="21"/>
      <c r="H11" s="22"/>
      <c r="I11" s="21"/>
      <c r="J11" s="75">
        <f>I13+I15</f>
        <v>4.4780000000000006</v>
      </c>
      <c r="K11" s="2" t="s">
        <v>16</v>
      </c>
      <c r="M11" s="38"/>
      <c r="N11" s="38"/>
      <c r="O11" s="38"/>
      <c r="P11" s="1"/>
      <c r="Q11" s="1"/>
    </row>
    <row r="12" spans="1:18">
      <c r="A12" s="14"/>
      <c r="B12" s="23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5" t="s">
        <v>36</v>
      </c>
      <c r="N12" s="38"/>
      <c r="O12" s="38"/>
      <c r="P12" s="1"/>
      <c r="Q12" s="1"/>
    </row>
    <row r="13" spans="1:18" ht="18">
      <c r="A13" s="8"/>
      <c r="B13" s="16" t="s">
        <v>48</v>
      </c>
      <c r="C13" s="17">
        <v>1</v>
      </c>
      <c r="D13" s="11">
        <v>1</v>
      </c>
      <c r="E13" s="11">
        <f>O4+O4+Q4+Q4+M15+M15</f>
        <v>4.4000000000000004</v>
      </c>
      <c r="F13" s="11"/>
      <c r="G13" s="11"/>
      <c r="H13" s="11">
        <f>E13*M13</f>
        <v>0.88000000000000012</v>
      </c>
      <c r="I13" s="11">
        <f>H13*D13*C13</f>
        <v>0.88000000000000012</v>
      </c>
      <c r="J13" s="77"/>
      <c r="K13" s="10" t="s">
        <v>18</v>
      </c>
      <c r="M13" s="36">
        <f>200/1000</f>
        <v>0.2</v>
      </c>
      <c r="N13" s="38"/>
      <c r="P13" s="1"/>
      <c r="Q13" s="1"/>
    </row>
    <row r="14" spans="1:18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77"/>
      <c r="K14" s="10"/>
      <c r="M14" s="38" t="s">
        <v>44</v>
      </c>
      <c r="N14" s="38" t="s">
        <v>32</v>
      </c>
      <c r="P14" s="1"/>
      <c r="Q14" s="1"/>
    </row>
    <row r="15" spans="1:18" ht="18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8.995000000000001</v>
      </c>
      <c r="H15" s="32">
        <f>G15*D15</f>
        <v>8.995000000000001</v>
      </c>
      <c r="I15" s="11">
        <f>H15*C15*M15</f>
        <v>3.5980000000000008</v>
      </c>
      <c r="J15" s="77"/>
      <c r="K15" s="10" t="s">
        <v>18</v>
      </c>
      <c r="M15" s="70">
        <v>0.4</v>
      </c>
      <c r="N15" s="38">
        <f>O4+(R4/2)</f>
        <v>1.75</v>
      </c>
      <c r="P15" s="1"/>
      <c r="Q15" s="1"/>
    </row>
    <row r="16" spans="1:18">
      <c r="A16" s="8"/>
      <c r="B16" s="16"/>
      <c r="C16" s="17"/>
      <c r="D16" s="11"/>
      <c r="E16" s="11"/>
      <c r="F16" s="11"/>
      <c r="G16" s="11"/>
      <c r="H16" s="11"/>
      <c r="I16" s="11"/>
      <c r="J16" s="77"/>
      <c r="K16" s="10"/>
      <c r="M16" s="38"/>
      <c r="N16" s="38"/>
      <c r="O16" s="35" t="s">
        <v>38</v>
      </c>
      <c r="P16" s="1"/>
      <c r="Q16" s="1"/>
    </row>
    <row r="17" spans="1:17" ht="30">
      <c r="A17" s="8"/>
      <c r="B17" s="29" t="s">
        <v>30</v>
      </c>
      <c r="C17" s="17"/>
      <c r="D17" s="11"/>
      <c r="E17" s="11"/>
      <c r="F17" s="11"/>
      <c r="G17" s="11"/>
      <c r="H17" s="11"/>
      <c r="I17" s="11"/>
      <c r="J17" s="76">
        <f>I18</f>
        <v>9.152000000000001</v>
      </c>
      <c r="K17" s="2" t="s">
        <v>19</v>
      </c>
      <c r="M17" s="38"/>
      <c r="N17" s="38" t="s">
        <v>58</v>
      </c>
      <c r="O17" s="35">
        <f>'S1'!O14</f>
        <v>1.75</v>
      </c>
      <c r="P17" s="1"/>
      <c r="Q17" s="1"/>
    </row>
    <row r="18" spans="1:17" ht="18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9.152000000000001</v>
      </c>
      <c r="H18" s="11">
        <f>G18*D18</f>
        <v>9.152000000000001</v>
      </c>
      <c r="I18" s="11">
        <f>H18*C18</f>
        <v>9.152000000000001</v>
      </c>
      <c r="J18" s="77"/>
      <c r="K18" s="10" t="s">
        <v>20</v>
      </c>
      <c r="N18" s="69">
        <f>O4+Q4</f>
        <v>1.8</v>
      </c>
    </row>
    <row r="19" spans="1:17" ht="105">
      <c r="A19" s="8">
        <v>8.6</v>
      </c>
      <c r="B19" s="18" t="s">
        <v>62</v>
      </c>
      <c r="C19" s="17"/>
      <c r="D19" s="11"/>
      <c r="E19" s="11"/>
      <c r="F19" s="11"/>
      <c r="G19" s="11"/>
      <c r="H19" s="11"/>
      <c r="I19" s="11"/>
      <c r="J19" s="78">
        <f>I20</f>
        <v>7.9670000000000005</v>
      </c>
      <c r="K19" s="2" t="s">
        <v>25</v>
      </c>
      <c r="M19" t="s">
        <v>42</v>
      </c>
    </row>
    <row r="20" spans="1:17">
      <c r="A20" s="8"/>
      <c r="B20" s="16" t="s">
        <v>48</v>
      </c>
      <c r="C20" s="17">
        <v>1</v>
      </c>
      <c r="D20" s="11"/>
      <c r="E20" s="11"/>
      <c r="F20" s="11"/>
      <c r="G20" s="11">
        <f>(M4*O4)+(O4*2)</f>
        <v>7.9670000000000005</v>
      </c>
      <c r="H20" s="11"/>
      <c r="I20" s="11">
        <f>((G20-1)/1)+1</f>
        <v>7.9670000000000005</v>
      </c>
      <c r="J20" s="80"/>
      <c r="K20" s="10" t="s">
        <v>25</v>
      </c>
      <c r="M20" s="69">
        <v>1</v>
      </c>
    </row>
    <row r="21" spans="1:17">
      <c r="A21" s="25"/>
      <c r="B21" s="24"/>
      <c r="C21" s="17"/>
      <c r="D21" s="11"/>
      <c r="E21" s="11"/>
      <c r="F21" s="11"/>
      <c r="G21" s="11"/>
      <c r="H21" s="12"/>
      <c r="I21" s="17"/>
      <c r="J21" s="80"/>
      <c r="K21" s="10"/>
    </row>
    <row r="22" spans="1:17" ht="45">
      <c r="A22" s="25">
        <v>8.9</v>
      </c>
      <c r="B22" s="19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0.17576150000000001</v>
      </c>
      <c r="K22" s="2" t="s">
        <v>27</v>
      </c>
    </row>
    <row r="23" spans="1:17" ht="30">
      <c r="A23" s="26">
        <v>8.1</v>
      </c>
      <c r="B23" s="27" t="s">
        <v>28</v>
      </c>
      <c r="C23" s="10"/>
      <c r="D23" s="11"/>
      <c r="E23" s="11"/>
      <c r="F23" s="11"/>
      <c r="G23" s="11"/>
      <c r="H23" s="12"/>
      <c r="I23" s="11"/>
      <c r="J23" s="75">
        <f>I24</f>
        <v>7.9670000000000005</v>
      </c>
      <c r="K23" s="2" t="s">
        <v>19</v>
      </c>
    </row>
    <row r="24" spans="1:17" ht="18">
      <c r="A24" s="25"/>
      <c r="B24" s="24" t="s">
        <v>53</v>
      </c>
      <c r="C24" s="17">
        <v>1</v>
      </c>
      <c r="D24" s="11">
        <v>1</v>
      </c>
      <c r="E24" s="11"/>
      <c r="F24" s="11"/>
      <c r="G24" s="11">
        <f>'S3'!G23</f>
        <v>7.9670000000000005</v>
      </c>
      <c r="H24" s="12">
        <f>G24*D24</f>
        <v>7.9670000000000005</v>
      </c>
      <c r="I24" s="11">
        <f>H24*C24</f>
        <v>7.9670000000000005</v>
      </c>
      <c r="J24" s="77"/>
      <c r="K24" s="10" t="s">
        <v>20</v>
      </c>
    </row>
    <row r="25" spans="1:17">
      <c r="A25" s="26"/>
      <c r="B25" s="19"/>
      <c r="C25" s="17"/>
      <c r="D25" s="28"/>
      <c r="E25" s="11"/>
      <c r="F25" s="11"/>
      <c r="G25" s="11"/>
      <c r="H25" s="12"/>
      <c r="I25" s="28"/>
      <c r="J25" s="5"/>
      <c r="K25" s="2"/>
    </row>
    <row r="26" spans="1:17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2021-08-04T07:48:35Z</dcterms:modified>
</cp:coreProperties>
</file>